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Kuhlman/Google Drive/NABB gemeenten/Gemeenten A - D/Almere/Almere - Reclamevitrines 2021/NvI-3/"/>
    </mc:Choice>
  </mc:AlternateContent>
  <xr:revisionPtr revIDLastSave="0" documentId="13_ncr:1_{258F559E-9760-E54D-879B-FE3BAEB50A4D}" xr6:coauthVersionLast="46" xr6:coauthVersionMax="46" xr10:uidLastSave="{00000000-0000-0000-0000-000000000000}"/>
  <bookViews>
    <workbookView xWindow="21540" yWindow="460" windowWidth="30840" windowHeight="259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" l="1"/>
  <c r="H36" i="1"/>
  <c r="H35" i="1"/>
  <c r="H34" i="1"/>
  <c r="H45" i="1"/>
  <c r="H37" i="1"/>
  <c r="H33" i="1"/>
  <c r="H30" i="1"/>
  <c r="H29" i="1"/>
  <c r="H28" i="1"/>
  <c r="H25" i="1"/>
  <c r="H23" i="1"/>
  <c r="H22" i="1"/>
  <c r="H21" i="1"/>
  <c r="H20" i="1"/>
  <c r="H17" i="1"/>
  <c r="H39" i="1" l="1"/>
</calcChain>
</file>

<file path=xl/sharedStrings.xml><?xml version="1.0" encoding="utf-8"?>
<sst xmlns="http://schemas.openxmlformats.org/spreadsheetml/2006/main" count="118" uniqueCount="108">
  <si>
    <t>Invulformulier Financiële afdracht</t>
  </si>
  <si>
    <t>Paragraaf 5.3.1</t>
  </si>
  <si>
    <t xml:space="preserve"> </t>
  </si>
  <si>
    <t>Door Opdrachtnemer te plaatsen Objecten</t>
  </si>
  <si>
    <t>Toelichting</t>
  </si>
  <si>
    <t>Aantal te plaatsen objecten</t>
  </si>
  <si>
    <t xml:space="preserve">Aantal te plaatsen commerciële zijden
</t>
  </si>
  <si>
    <t>Totaal €</t>
  </si>
  <si>
    <t>Vrijstaande reclamevitrines Stad Centrum</t>
  </si>
  <si>
    <t>- A -</t>
  </si>
  <si>
    <t>Vrijstaande reclamevitrines Overige gebieden</t>
  </si>
  <si>
    <t>- B -</t>
  </si>
  <si>
    <t>- C -</t>
  </si>
  <si>
    <t>Financiele afdracht per zijde</t>
  </si>
  <si>
    <t xml:space="preserve">Aantal commerciële zijden
</t>
  </si>
  <si>
    <t>Afdracht per zijde € (per jaar)</t>
  </si>
  <si>
    <r>
      <t xml:space="preserve">Afdracht per jaar </t>
    </r>
    <r>
      <rPr>
        <b/>
        <sz val="12"/>
        <rFont val="Lucida Sans Unicode"/>
        <family val="2"/>
      </rPr>
      <t>€</t>
    </r>
  </si>
  <si>
    <t>Analoge reclamevitrine</t>
  </si>
  <si>
    <t>- E -</t>
  </si>
  <si>
    <t>- F -</t>
  </si>
  <si>
    <t>VRIJSTAANDE RECLAMEVITRINES IN STAD CENTRUM</t>
  </si>
  <si>
    <t>- G -</t>
  </si>
  <si>
    <t>Analoge vrijstaande reclamevitrine (per zijde)</t>
  </si>
  <si>
    <t>Roterende vrijstaande reclamevitrine (per zijde)</t>
  </si>
  <si>
    <t>Digitale vrijstaande reclamevitrine oproepbare plattegrond</t>
  </si>
  <si>
    <t>Digitale vrijstaande reclamevitrine bewegend beeld</t>
  </si>
  <si>
    <t>Digitale vrijstaande reclamevitrine ACM/ OVSA</t>
  </si>
  <si>
    <t>VRIJSTAANDE RECLAMEVITRINES OVERIGE GEBIEDEN</t>
  </si>
  <si>
    <t>- H -</t>
  </si>
  <si>
    <t>Digitale vrijstaande reclamevitrine (per zijde)</t>
  </si>
  <si>
    <t>- I -</t>
  </si>
  <si>
    <t>Analoog Billboard (per zijde)</t>
  </si>
  <si>
    <t>Digitaal Billboard (per zijde)</t>
  </si>
  <si>
    <t>TOTALE AFDRACHT PER JAAR (excl. BTW)</t>
  </si>
  <si>
    <t>Invulformulier Levering extra digitale vrijstaande reclamevitrines</t>
  </si>
  <si>
    <t>Paragraaf 5.3.2</t>
  </si>
  <si>
    <t>- J -</t>
  </si>
  <si>
    <t>Invulformulier Zendtijd voor de gemeente Almere</t>
  </si>
  <si>
    <t>Paragraaf 5.3.3</t>
  </si>
  <si>
    <r>
      <t>Aantal te plaatsen digitale zijden (2m</t>
    </r>
    <r>
      <rPr>
        <b/>
        <vertAlign val="superscript"/>
        <sz val="12"/>
        <rFont val="Calibri (Hoofdtekst)"/>
      </rPr>
      <t>2</t>
    </r>
    <r>
      <rPr>
        <b/>
        <sz val="12"/>
        <rFont val="Calibri"/>
        <family val="2"/>
        <scheme val="minor"/>
      </rPr>
      <t>)</t>
    </r>
  </si>
  <si>
    <t>- K -</t>
  </si>
  <si>
    <t>Percentage extra zendtijd (boven minimum van 10%)</t>
  </si>
  <si>
    <r>
      <t xml:space="preserve">- de </t>
    </r>
    <r>
      <rPr>
        <u/>
        <sz val="12"/>
        <rFont val="Calibri"/>
        <family val="2"/>
      </rPr>
      <t>grijze velden</t>
    </r>
    <r>
      <rPr>
        <sz val="12"/>
        <rFont val="Calibri"/>
        <family val="2"/>
      </rPr>
      <t xml:space="preserve"> dienen door inschrijver ingevuld te worden</t>
    </r>
  </si>
  <si>
    <t>A</t>
  </si>
  <si>
    <t>B</t>
  </si>
  <si>
    <t>C</t>
  </si>
  <si>
    <t>D</t>
  </si>
  <si>
    <t>E</t>
  </si>
  <si>
    <t>F</t>
  </si>
  <si>
    <t>Op het Stationsplein staan een aantal abri's (met reclamevitrine) en een aantal vrijstaande reclamevitrines.</t>
  </si>
  <si>
    <t>G</t>
  </si>
  <si>
    <t>Inschrijver is verplicht om op minimaal 12 locaties een vrijstaande reclamevitrine te plaatsen met aan een zijde een plattegrond</t>
  </si>
  <si>
    <t>Indien inschrijver de plattegrond vertoont op een digitale reclamevitrine (oproepbare plattegrond) is inschrijver verplicht financiele afdracht te betalen.</t>
  </si>
  <si>
    <t>Het is echter ook toegestaan om op deze zijden een analoge plattegrond te plaatsen (permanent) en dan is geen afdracht verschuldigd.</t>
  </si>
  <si>
    <t>Inschrijver is verplicht om op 2 locaties een dubbelzijdige digitale vrijstaande reclamevitrine te plaatsen, waar 50% van de zendtijd ter beschikking</t>
  </si>
  <si>
    <t>komt van ACM (Almere City Marketing)</t>
  </si>
  <si>
    <t>H</t>
  </si>
  <si>
    <t>Indien een locatie geschikt is voor bewegend beeld, dan geldt de afdracht zoals opgenomen in categorie Stad Centrum</t>
  </si>
  <si>
    <t>I</t>
  </si>
  <si>
    <t>J</t>
  </si>
  <si>
    <t>K</t>
  </si>
  <si>
    <t>Inschrijver dient aan te geven welk percentage zendtijd extra verstrekt wordt aan de gemeente (boven het verplichte minimum van 10%)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</si>
  <si>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</si>
  <si>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</si>
  <si>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</si>
  <si>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Vrijstaande reclamevitrines Stad Centrum ACM/OVSA</t>
  </si>
  <si>
    <t>Zie locatielijst, maximaal 124 objecten, maximaal 248 zijden</t>
  </si>
  <si>
    <t>RECLAMEVITRINES EIGENDOM GEMEENTE</t>
  </si>
  <si>
    <t>Zie locatielijst (tabbald RV eigendom): er zijn 23 Reclamevitrines eigendom van de gemeente, 27 beschikbare zijden commercieel</t>
  </si>
  <si>
    <t>(max 248)</t>
  </si>
  <si>
    <t>(max 26)</t>
  </si>
  <si>
    <t>Zie locatielijst, maximaal 13 objecten, maximaal 26 zijden</t>
  </si>
  <si>
    <t>Alle locaties in Almere Stad Centrum kunnen uitgevoerd worden met bewegend beeld (full motion) / mits vergunning verleend</t>
  </si>
  <si>
    <t>(max 46 + 12)</t>
  </si>
  <si>
    <t>In de overige gebieden zijn 124 locaties beschikbaar voor vrijstaande reclamevitrines (maximaal 248 commerciele zijden)</t>
  </si>
  <si>
    <t>Digitaal is verder alleen toegestaan conform de eisen van het PvE (alleen stilstaand beeld)</t>
  </si>
  <si>
    <t>In deze cel wordt het aantal te plaatsen digitale zijden bepaald, namelijk som van cellen D23, D24 en D31</t>
  </si>
  <si>
    <t>Er zijn 13 locaties beschikbaar voor het plaatsen van een Billboard, maximaal 26 zijden (full motion is niet toegestaan)</t>
  </si>
  <si>
    <t>Indien op een locatie geen toestemming gegeven wordt voor digitaal dan geldt de afdracht voor analoog of roterend (ter bepaling Opdrachtnemer)</t>
  </si>
  <si>
    <t>Kosten per vrijstaande reclamevitrine (enkelzijdig)</t>
  </si>
  <si>
    <t>Kosten per vrijstaande reclamevitrine (dubbelzijdig)</t>
  </si>
  <si>
    <t>Totale kosten</t>
  </si>
  <si>
    <t>- L -</t>
  </si>
  <si>
    <t>- M -</t>
  </si>
  <si>
    <t>L</t>
  </si>
  <si>
    <t>M</t>
  </si>
  <si>
    <t>stroom, onderhoud dienen in de prijs opgenomen te zijn. Kosten invullen voor digitale vrijstaande reclamevitrine met aan een zijde digitaal scherm,</t>
  </si>
  <si>
    <t>andere zijde neutraal.</t>
  </si>
  <si>
    <t>stroom, onderhoud dienen in de prijs opgenomen te zijn. Kosten invullen voor digitale vrijstaande reclamevitrine met aan twee zijden digitaal scherm.</t>
  </si>
  <si>
    <t>In deze cel wordt totaal van I + J automatisch opgeteld</t>
  </si>
  <si>
    <r>
      <t xml:space="preserve">Er zijn </t>
    </r>
    <r>
      <rPr>
        <sz val="12"/>
        <color theme="1"/>
        <rFont val="Calibri (Hoofdtekst)"/>
      </rPr>
      <t>13</t>
    </r>
    <r>
      <rPr>
        <sz val="12"/>
        <color theme="1"/>
        <rFont val="Calibri"/>
        <family val="2"/>
        <scheme val="minor"/>
      </rPr>
      <t xml:space="preserve"> commerciele zijden en 17 zijden worden ingevuld met niet-commerciele informatie of plattegrond (aan te leveren door Opdrachtgever)</t>
    </r>
  </si>
  <si>
    <t>BILLBOARD-LOCATIES</t>
  </si>
  <si>
    <t>Het is toegestaan om op Billboard locaties een vrijstaande reclamevitrine te plaatsen (mits omgevingsvergunning wordt verstrekt).</t>
  </si>
  <si>
    <t>Billboards op billboard locaties</t>
  </si>
  <si>
    <t>Vrijstaande reclamevitrines op billboardslocaties</t>
  </si>
  <si>
    <t>- D1 -</t>
  </si>
  <si>
    <t>- D2 -</t>
  </si>
  <si>
    <t xml:space="preserve">Inschrijver dient de kosten op te geven voor de levering van extra digitale vrijstaande reclamevitrines (per stuk); de kosten voor plaatsing, </t>
  </si>
  <si>
    <t>Indien na verstrekking van de omgevingsvergunning bewegend beeld niet toegestaan wordt, maar wel stilstaand beeld, geldt de afdracht van cel E30.</t>
  </si>
  <si>
    <t>D2</t>
  </si>
  <si>
    <t>D1</t>
  </si>
  <si>
    <t>In deze rij invullen het aantal locaties waarop een billboard geplaatst wordt</t>
  </si>
  <si>
    <t>In deze rij invullen het aantal locaties waarop een vrijstaande reclamevitrine geplaatst wordt</t>
  </si>
  <si>
    <r>
      <t xml:space="preserve">Er zijn maximaal </t>
    </r>
    <r>
      <rPr>
        <sz val="12"/>
        <color theme="1"/>
        <rFont val="Calibri (Hoofdtekst)"/>
      </rPr>
      <t>46</t>
    </r>
    <r>
      <rPr>
        <sz val="12"/>
        <color theme="1"/>
        <rFont val="Calibri"/>
        <family val="2"/>
        <scheme val="minor"/>
      </rPr>
      <t xml:space="preserve"> commerciele zijden beschikbaar, plus 12 indien deze voorzien worden van een oproepbare plattegrond.</t>
    </r>
  </si>
  <si>
    <r>
      <t xml:space="preserve">Zie locatielijst (tabblad VRV Stad Centrum); minimaal </t>
    </r>
    <r>
      <rPr>
        <sz val="12"/>
        <color theme="1"/>
        <rFont val="Calibri (Hoofdtekst)"/>
      </rPr>
      <t>12</t>
    </r>
    <r>
      <rPr>
        <sz val="12"/>
        <color theme="1"/>
        <rFont val="Calibri"/>
        <family val="2"/>
        <scheme val="minor"/>
      </rPr>
      <t xml:space="preserve"> objecten, maximaal 27 objecten, maximaal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zijden</t>
    </r>
  </si>
  <si>
    <t>Zie Locatielijst (tabblad VRV Stad Centrum); Inschrijver is verplicht om op 2 locaties vrijstaande reclamevitrine te plaatsen, tbv ACM/OVSA</t>
  </si>
  <si>
    <t>Deze categorie betreft vrijstaande reclamevitrines in Almere Stad Centrum (3 vrijstaande reclamevitrines zijn reeds geplaatst en eigendom opdrachtgever).</t>
  </si>
  <si>
    <t>10 mei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</si>
</sst>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Lucida Sans Unicode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Lucida Sans Unicode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b/>
      <sz val="12"/>
      <color theme="0" tint="-0.14999847407452621"/>
      <name val="Calibri"/>
      <family val="2"/>
      <scheme val="minor"/>
    </font>
    <font>
      <sz val="11"/>
      <name val="Lucida Sans Unicode"/>
      <family val="2"/>
    </font>
    <font>
      <b/>
      <sz val="10"/>
      <name val="Arial"/>
      <family val="2"/>
    </font>
    <font>
      <b/>
      <vertAlign val="superscript"/>
      <sz val="12"/>
      <name val="Calibri (Hoofdtekst)"/>
    </font>
    <font>
      <u/>
      <sz val="12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horizontal="center" wrapText="1"/>
      <protection hidden="1"/>
    </xf>
    <xf numFmtId="0" fontId="6" fillId="2" borderId="2" xfId="0" applyFont="1" applyFill="1" applyBorder="1" applyAlignment="1" applyProtection="1">
      <alignment horizontal="right" vertical="center"/>
      <protection hidden="1"/>
    </xf>
    <xf numFmtId="0" fontId="0" fillId="0" borderId="2" xfId="0" applyBorder="1"/>
    <xf numFmtId="0" fontId="4" fillId="0" borderId="2" xfId="0" applyFont="1" applyBorder="1" applyProtection="1">
      <protection hidden="1"/>
    </xf>
    <xf numFmtId="0" fontId="6" fillId="2" borderId="3" xfId="0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7" fillId="0" borderId="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3" borderId="6" xfId="0" applyFont="1" applyFill="1" applyBorder="1" applyAlignment="1" applyProtection="1">
      <alignment vertical="top"/>
      <protection hidden="1"/>
    </xf>
    <xf numFmtId="0" fontId="6" fillId="3" borderId="7" xfId="0" applyFont="1" applyFill="1" applyBorder="1" applyAlignment="1" applyProtection="1">
      <alignment horizontal="center" vertical="top"/>
      <protection hidden="1"/>
    </xf>
    <xf numFmtId="0" fontId="6" fillId="3" borderId="8" xfId="0" applyFont="1" applyFill="1" applyBorder="1" applyAlignment="1" applyProtection="1">
      <alignment horizontal="center" vertical="top" wrapText="1"/>
      <protection hidden="1"/>
    </xf>
    <xf numFmtId="0" fontId="6" fillId="3" borderId="8" xfId="0" applyFont="1" applyFill="1" applyBorder="1" applyAlignment="1" applyProtection="1">
      <alignment horizontal="right" vertical="top" wrapText="1"/>
      <protection hidden="1"/>
    </xf>
    <xf numFmtId="0" fontId="6" fillId="3" borderId="9" xfId="0" applyFont="1" applyFill="1" applyBorder="1" applyAlignment="1" applyProtection="1">
      <alignment horizontal="right" vertical="top" wrapText="1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6" fillId="3" borderId="10" xfId="0" quotePrefix="1" applyFont="1" applyFill="1" applyBorder="1" applyAlignment="1" applyProtection="1">
      <alignment horizontal="center"/>
      <protection hidden="1"/>
    </xf>
    <xf numFmtId="0" fontId="2" fillId="4" borderId="11" xfId="0" quotePrefix="1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right"/>
      <protection locked="0"/>
    </xf>
    <xf numFmtId="0" fontId="10" fillId="3" borderId="12" xfId="0" applyFont="1" applyFill="1" applyBorder="1" applyAlignment="1" applyProtection="1">
      <alignment horizontal="right"/>
      <protection hidden="1"/>
    </xf>
    <xf numFmtId="0" fontId="6" fillId="3" borderId="13" xfId="0" quotePrefix="1" applyFont="1" applyFill="1" applyBorder="1" applyAlignment="1" applyProtection="1">
      <alignment horizontal="center"/>
      <protection hidden="1"/>
    </xf>
    <xf numFmtId="0" fontId="2" fillId="4" borderId="14" xfId="0" quotePrefix="1" applyFont="1" applyFill="1" applyBorder="1" applyAlignment="1" applyProtection="1">
      <alignment horizontal="center"/>
      <protection locked="0"/>
    </xf>
    <xf numFmtId="0" fontId="6" fillId="4" borderId="13" xfId="0" applyFont="1" applyFill="1" applyBorder="1" applyAlignment="1" applyProtection="1">
      <alignment horizontal="right"/>
      <protection locked="0"/>
    </xf>
    <xf numFmtId="0" fontId="10" fillId="3" borderId="15" xfId="0" applyFont="1" applyFill="1" applyBorder="1" applyAlignment="1" applyProtection="1">
      <alignment horizontal="right"/>
      <protection hidden="1"/>
    </xf>
    <xf numFmtId="0" fontId="6" fillId="3" borderId="16" xfId="0" quotePrefix="1" applyFont="1" applyFill="1" applyBorder="1" applyAlignment="1" applyProtection="1">
      <alignment horizontal="center"/>
      <protection hidden="1"/>
    </xf>
    <xf numFmtId="0" fontId="2" fillId="4" borderId="17" xfId="0" quotePrefix="1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right"/>
      <protection locked="0"/>
    </xf>
    <xf numFmtId="0" fontId="10" fillId="3" borderId="18" xfId="0" applyFont="1" applyFill="1" applyBorder="1" applyAlignment="1" applyProtection="1">
      <alignment horizontal="right"/>
      <protection hidden="1"/>
    </xf>
    <xf numFmtId="0" fontId="6" fillId="5" borderId="4" xfId="0" applyFont="1" applyFill="1" applyBorder="1" applyProtection="1">
      <protection hidden="1"/>
    </xf>
    <xf numFmtId="0" fontId="10" fillId="5" borderId="5" xfId="0" applyFont="1" applyFill="1" applyBorder="1" applyAlignment="1" applyProtection="1">
      <alignment horizontal="right"/>
      <protection hidden="1"/>
    </xf>
    <xf numFmtId="0" fontId="6" fillId="3" borderId="19" xfId="0" applyFont="1" applyFill="1" applyBorder="1" applyAlignment="1" applyProtection="1">
      <alignment vertical="top"/>
      <protection hidden="1"/>
    </xf>
    <xf numFmtId="0" fontId="6" fillId="3" borderId="8" xfId="0" applyFont="1" applyFill="1" applyBorder="1" applyAlignment="1" applyProtection="1">
      <alignment vertical="top"/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3" borderId="20" xfId="0" applyFont="1" applyFill="1" applyBorder="1" applyProtection="1">
      <protection hidden="1"/>
    </xf>
    <xf numFmtId="3" fontId="6" fillId="3" borderId="10" xfId="0" applyNumberFormat="1" applyFont="1" applyFill="1" applyBorder="1" applyAlignment="1" applyProtection="1">
      <alignment horizontal="right"/>
      <protection hidden="1"/>
    </xf>
    <xf numFmtId="43" fontId="0" fillId="3" borderId="0" xfId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hidden="1"/>
    </xf>
    <xf numFmtId="0" fontId="6" fillId="3" borderId="21" xfId="0" applyFont="1" applyFill="1" applyBorder="1" applyProtection="1">
      <protection hidden="1"/>
    </xf>
    <xf numFmtId="3" fontId="6" fillId="3" borderId="13" xfId="0" applyNumberFormat="1" applyFont="1" applyFill="1" applyBorder="1" applyAlignment="1" applyProtection="1">
      <alignment horizontal="right"/>
      <protection hidden="1"/>
    </xf>
    <xf numFmtId="3" fontId="6" fillId="4" borderId="13" xfId="0" applyNumberFormat="1" applyFont="1" applyFill="1" applyBorder="1" applyAlignment="1" applyProtection="1">
      <alignment horizontal="right"/>
      <protection locked="0"/>
    </xf>
    <xf numFmtId="3" fontId="6" fillId="3" borderId="15" xfId="0" applyNumberFormat="1" applyFont="1" applyFill="1" applyBorder="1" applyAlignment="1" applyProtection="1">
      <alignment horizontal="right"/>
      <protection hidden="1"/>
    </xf>
    <xf numFmtId="0" fontId="6" fillId="3" borderId="13" xfId="0" applyFont="1" applyFill="1" applyBorder="1" applyProtection="1">
      <protection hidden="1"/>
    </xf>
    <xf numFmtId="0" fontId="6" fillId="3" borderId="22" xfId="0" applyFont="1" applyFill="1" applyBorder="1" applyProtection="1">
      <protection hidden="1"/>
    </xf>
    <xf numFmtId="3" fontId="6" fillId="4" borderId="16" xfId="0" applyNumberFormat="1" applyFont="1" applyFill="1" applyBorder="1" applyAlignment="1" applyProtection="1">
      <alignment horizontal="right"/>
      <protection locked="0"/>
    </xf>
    <xf numFmtId="43" fontId="0" fillId="6" borderId="0" xfId="1" applyFont="1" applyFill="1" applyBorder="1" applyAlignment="1" applyProtection="1">
      <protection locked="0"/>
    </xf>
    <xf numFmtId="3" fontId="6" fillId="0" borderId="5" xfId="0" applyNumberFormat="1" applyFont="1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0" fontId="6" fillId="3" borderId="24" xfId="0" applyFont="1" applyFill="1" applyBorder="1" applyAlignment="1" applyProtection="1">
      <alignment vertical="center"/>
      <protection hidden="1"/>
    </xf>
    <xf numFmtId="0" fontId="13" fillId="3" borderId="24" xfId="0" applyFont="1" applyFill="1" applyBorder="1" applyAlignment="1" applyProtection="1">
      <alignment horizontal="right" vertical="center"/>
      <protection hidden="1"/>
    </xf>
    <xf numFmtId="0" fontId="13" fillId="3" borderId="24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3" borderId="27" xfId="0" quotePrefix="1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vertical="center"/>
      <protection hidden="1"/>
    </xf>
    <xf numFmtId="0" fontId="6" fillId="3" borderId="8" xfId="0" quotePrefix="1" applyFont="1" applyFill="1" applyBorder="1" applyAlignment="1" applyProtection="1">
      <alignment horizontal="center" vertical="center"/>
      <protection hidden="1"/>
    </xf>
    <xf numFmtId="0" fontId="7" fillId="0" borderId="0" xfId="0" quotePrefix="1" applyFont="1" applyProtection="1">
      <protection hidden="1"/>
    </xf>
    <xf numFmtId="0" fontId="5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6" fillId="3" borderId="11" xfId="0" quotePrefix="1" applyFont="1" applyFill="1" applyBorder="1" applyAlignment="1" applyProtection="1">
      <alignment horizontal="center"/>
      <protection hidden="1"/>
    </xf>
    <xf numFmtId="0" fontId="6" fillId="3" borderId="14" xfId="0" quotePrefix="1" applyFont="1" applyFill="1" applyBorder="1" applyAlignment="1" applyProtection="1">
      <alignment horizontal="center"/>
      <protection hidden="1"/>
    </xf>
    <xf numFmtId="0" fontId="6" fillId="3" borderId="17" xfId="0" quotePrefix="1" applyFont="1" applyFill="1" applyBorder="1" applyAlignment="1" applyProtection="1">
      <alignment horizontal="center"/>
      <protection hidden="1"/>
    </xf>
    <xf numFmtId="3" fontId="6" fillId="3" borderId="13" xfId="0" quotePrefix="1" applyNumberFormat="1" applyFont="1" applyFill="1" applyBorder="1" applyAlignment="1" applyProtection="1">
      <alignment horizontal="right"/>
      <protection hidden="1"/>
    </xf>
    <xf numFmtId="3" fontId="6" fillId="3" borderId="13" xfId="0" applyNumberFormat="1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Border="1" applyProtection="1"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>
      <alignment horizontal="right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>
      <alignment horizontal="right"/>
    </xf>
    <xf numFmtId="0" fontId="10" fillId="0" borderId="0" xfId="0" applyFont="1" applyBorder="1" applyAlignment="1" applyProtection="1">
      <alignment horizontal="right"/>
      <protection hidden="1"/>
    </xf>
    <xf numFmtId="0" fontId="10" fillId="3" borderId="0" xfId="0" applyFont="1" applyFill="1" applyBorder="1" applyAlignment="1" applyProtection="1">
      <alignment horizontal="right"/>
      <protection hidden="1"/>
    </xf>
    <xf numFmtId="0" fontId="6" fillId="5" borderId="0" xfId="0" applyFont="1" applyFill="1" applyBorder="1" applyProtection="1">
      <protection hidden="1"/>
    </xf>
    <xf numFmtId="0" fontId="6" fillId="5" borderId="0" xfId="0" applyFont="1" applyFill="1" applyBorder="1" applyAlignment="1" applyProtection="1">
      <alignment horizontal="right"/>
      <protection hidden="1"/>
    </xf>
    <xf numFmtId="0" fontId="11" fillId="5" borderId="0" xfId="0" applyFont="1" applyFill="1" applyBorder="1" applyAlignment="1" applyProtection="1">
      <alignment horizontal="right"/>
      <protection hidden="1"/>
    </xf>
    <xf numFmtId="0" fontId="0" fillId="5" borderId="0" xfId="0" applyFill="1" applyBorder="1" applyAlignment="1">
      <alignment horizontal="right"/>
    </xf>
    <xf numFmtId="0" fontId="10" fillId="5" borderId="0" xfId="0" applyFont="1" applyFill="1" applyBorder="1" applyAlignment="1" applyProtection="1">
      <alignment horizontal="right"/>
      <protection hidden="1"/>
    </xf>
    <xf numFmtId="0" fontId="12" fillId="3" borderId="0" xfId="0" applyFont="1" applyFill="1" applyBorder="1" applyAlignment="1" applyProtection="1">
      <alignment horizontal="right"/>
      <protection hidden="1"/>
    </xf>
    <xf numFmtId="0" fontId="12" fillId="0" borderId="0" xfId="0" applyFont="1" applyBorder="1" applyProtection="1">
      <protection hidden="1"/>
    </xf>
    <xf numFmtId="3" fontId="6" fillId="7" borderId="25" xfId="0" applyNumberFormat="1" applyFont="1" applyFill="1" applyBorder="1" applyAlignment="1" applyProtection="1">
      <alignment vertical="center"/>
    </xf>
    <xf numFmtId="3" fontId="6" fillId="3" borderId="15" xfId="0" applyNumberFormat="1" applyFont="1" applyFill="1" applyBorder="1" applyAlignment="1" applyProtection="1">
      <alignment horizontal="right"/>
    </xf>
    <xf numFmtId="164" fontId="2" fillId="4" borderId="0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Protection="1">
      <protection hidden="1"/>
    </xf>
    <xf numFmtId="0" fontId="0" fillId="0" borderId="0" xfId="0" quotePrefix="1" applyFont="1" applyProtection="1">
      <protection hidden="1"/>
    </xf>
    <xf numFmtId="0" fontId="6" fillId="3" borderId="0" xfId="0" applyFont="1" applyFill="1" applyBorder="1" applyProtection="1">
      <protection hidden="1"/>
    </xf>
    <xf numFmtId="0" fontId="5" fillId="2" borderId="28" xfId="0" applyFont="1" applyFill="1" applyBorder="1" applyAlignment="1" applyProtection="1">
      <alignment vertical="center"/>
      <protection hidden="1"/>
    </xf>
    <xf numFmtId="0" fontId="6" fillId="2" borderId="29" xfId="0" applyFont="1" applyFill="1" applyBorder="1" applyAlignment="1" applyProtection="1">
      <alignment horizontal="center" wrapText="1"/>
      <protection hidden="1"/>
    </xf>
    <xf numFmtId="0" fontId="6" fillId="2" borderId="29" xfId="0" applyFont="1" applyFill="1" applyBorder="1" applyAlignment="1" applyProtection="1">
      <alignment vertical="center"/>
      <protection hidden="1"/>
    </xf>
    <xf numFmtId="0" fontId="0" fillId="0" borderId="29" xfId="0" applyBorder="1"/>
    <xf numFmtId="0" fontId="4" fillId="0" borderId="29" xfId="0" applyFont="1" applyBorder="1" applyProtection="1">
      <protection hidden="1"/>
    </xf>
    <xf numFmtId="0" fontId="6" fillId="2" borderId="30" xfId="0" applyFont="1" applyFill="1" applyBorder="1" applyAlignment="1" applyProtection="1">
      <alignment horizontal="right" vertical="center"/>
      <protection hidden="1"/>
    </xf>
    <xf numFmtId="0" fontId="6" fillId="3" borderId="31" xfId="0" applyFont="1" applyFill="1" applyBorder="1" applyProtection="1">
      <protection hidden="1"/>
    </xf>
    <xf numFmtId="164" fontId="2" fillId="4" borderId="31" xfId="0" quotePrefix="1" applyNumberFormat="1" applyFont="1" applyFill="1" applyBorder="1" applyAlignment="1" applyProtection="1">
      <alignment horizontal="center" vertical="center"/>
      <protection locked="0"/>
    </xf>
    <xf numFmtId="16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0" fontId="6" fillId="3" borderId="32" xfId="0" applyFont="1" applyFill="1" applyBorder="1" applyProtection="1">
      <protection hidden="1"/>
    </xf>
    <xf numFmtId="164" fontId="2" fillId="4" borderId="32" xfId="0" quotePrefix="1" applyNumberFormat="1" applyFont="1" applyFill="1" applyBorder="1" applyAlignment="1" applyProtection="1">
      <alignment horizontal="center" vertical="center"/>
      <protection locked="0"/>
    </xf>
    <xf numFmtId="3" fontId="2" fillId="3" borderId="8" xfId="0" quotePrefix="1" applyNumberFormat="1" applyFont="1" applyFill="1" applyBorder="1" applyAlignment="1" applyProtection="1">
      <alignment horizontal="center" vertical="center"/>
    </xf>
    <xf numFmtId="0" fontId="2" fillId="3" borderId="8" xfId="0" quotePrefix="1" applyFont="1" applyFill="1" applyBorder="1" applyAlignment="1" applyProtection="1">
      <alignment horizontal="center" vertical="center"/>
    </xf>
    <xf numFmtId="0" fontId="2" fillId="3" borderId="9" xfId="0" quotePrefix="1" applyFont="1" applyFill="1" applyBorder="1" applyAlignment="1" applyProtection="1">
      <alignment horizontal="center" vertical="center"/>
    </xf>
    <xf numFmtId="9" fontId="2" fillId="4" borderId="27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27" xfId="0" quotePrefix="1" applyFont="1" applyFill="1" applyBorder="1" applyAlignment="1" applyProtection="1">
      <alignment horizontal="center" vertical="center"/>
      <protection locked="0"/>
    </xf>
    <xf numFmtId="0" fontId="2" fillId="4" borderId="25" xfId="0" quotePrefix="1" applyFont="1" applyFill="1" applyBorder="1" applyAlignment="1" applyProtection="1">
      <alignment horizontal="center"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2"/>
  <sheetViews>
    <sheetView showGridLines="0" tabSelected="1" zoomScale="139" zoomScaleNormal="139" workbookViewId="0">
      <selection activeCell="D49" sqref="D49:H49"/>
    </sheetView>
  </sheetViews>
  <sheetFormatPr baseColWidth="10" defaultColWidth="8.83203125" defaultRowHeight="16" x14ac:dyDescent="0.2"/>
  <cols>
    <col min="1" max="1" width="6.1640625" style="1" customWidth="1"/>
    <col min="2" max="2" width="51.5" style="3" customWidth="1"/>
    <col min="3" max="3" width="11.1640625" style="3" customWidth="1"/>
    <col min="4" max="4" width="19.33203125" style="1" customWidth="1"/>
    <col min="5" max="5" width="18.5" style="1" customWidth="1"/>
    <col min="6" max="6" width="3.6640625" style="3" hidden="1" customWidth="1"/>
    <col min="7" max="7" width="0.1640625" style="3" hidden="1" customWidth="1"/>
    <col min="8" max="8" width="23.1640625" style="3" customWidth="1"/>
    <col min="9" max="16384" width="8.83203125" style="3"/>
  </cols>
  <sheetData>
    <row r="1" spans="1:8" ht="19" x14ac:dyDescent="0.25">
      <c r="B1" s="2" t="s">
        <v>107</v>
      </c>
    </row>
    <row r="2" spans="1:8" ht="17" thickBot="1" x14ac:dyDescent="0.25"/>
    <row r="3" spans="1:8" s="12" customFormat="1" ht="28" x14ac:dyDescent="0.5">
      <c r="A3" s="4"/>
      <c r="B3" s="5" t="s">
        <v>0</v>
      </c>
      <c r="C3" s="6"/>
      <c r="D3" s="77"/>
      <c r="E3" s="8"/>
      <c r="F3" s="9"/>
      <c r="G3" s="10"/>
      <c r="H3" s="11" t="s">
        <v>1</v>
      </c>
    </row>
    <row r="4" spans="1:8" x14ac:dyDescent="0.2">
      <c r="B4" s="13" t="s">
        <v>2</v>
      </c>
      <c r="C4" s="78"/>
      <c r="D4" s="79"/>
      <c r="E4" s="79"/>
      <c r="F4" s="80"/>
      <c r="G4" s="81"/>
      <c r="H4" s="16"/>
    </row>
    <row r="5" spans="1:8" s="23" customFormat="1" ht="51" x14ac:dyDescent="0.4">
      <c r="A5" s="17"/>
      <c r="B5" s="18" t="s">
        <v>3</v>
      </c>
      <c r="C5" s="19" t="s">
        <v>4</v>
      </c>
      <c r="D5" s="20" t="s">
        <v>5</v>
      </c>
      <c r="E5" s="21" t="s">
        <v>6</v>
      </c>
      <c r="F5" s="82" t="s">
        <v>7</v>
      </c>
      <c r="G5" s="83"/>
      <c r="H5" s="22"/>
    </row>
    <row r="6" spans="1:8" s="27" customFormat="1" x14ac:dyDescent="0.2">
      <c r="A6" s="24"/>
      <c r="B6" s="25"/>
      <c r="C6" s="84"/>
      <c r="D6" s="85"/>
      <c r="E6" s="85"/>
      <c r="F6" s="86"/>
      <c r="G6" s="87"/>
      <c r="H6" s="26"/>
    </row>
    <row r="7" spans="1:8" s="27" customFormat="1" x14ac:dyDescent="0.2">
      <c r="A7" s="24"/>
      <c r="B7" s="45" t="s">
        <v>8</v>
      </c>
      <c r="C7" s="72" t="s">
        <v>9</v>
      </c>
      <c r="D7" s="29"/>
      <c r="E7" s="30"/>
      <c r="F7" s="83"/>
      <c r="G7" s="88"/>
      <c r="H7" s="31"/>
    </row>
    <row r="8" spans="1:8" s="27" customFormat="1" x14ac:dyDescent="0.2">
      <c r="A8" s="24"/>
      <c r="B8" s="49" t="s">
        <v>65</v>
      </c>
      <c r="C8" s="73" t="s">
        <v>11</v>
      </c>
      <c r="D8" s="76">
        <v>2</v>
      </c>
      <c r="E8" s="50">
        <v>4</v>
      </c>
      <c r="F8" s="83"/>
      <c r="G8" s="88"/>
      <c r="H8" s="35"/>
    </row>
    <row r="9" spans="1:8" s="27" customFormat="1" x14ac:dyDescent="0.2">
      <c r="A9" s="24"/>
      <c r="B9" s="49" t="s">
        <v>10</v>
      </c>
      <c r="C9" s="73" t="s">
        <v>12</v>
      </c>
      <c r="D9" s="33"/>
      <c r="E9" s="34"/>
      <c r="F9" s="83"/>
      <c r="G9" s="88"/>
      <c r="H9" s="35"/>
    </row>
    <row r="10" spans="1:8" s="27" customFormat="1" x14ac:dyDescent="0.2">
      <c r="A10" s="24"/>
      <c r="B10" s="49" t="s">
        <v>93</v>
      </c>
      <c r="C10" s="73" t="s">
        <v>95</v>
      </c>
      <c r="D10" s="33"/>
      <c r="E10" s="34"/>
      <c r="F10" s="83"/>
      <c r="G10" s="88"/>
      <c r="H10" s="35"/>
    </row>
    <row r="11" spans="1:8" s="27" customFormat="1" x14ac:dyDescent="0.2">
      <c r="A11" s="24"/>
      <c r="B11" s="54" t="s">
        <v>94</v>
      </c>
      <c r="C11" s="74" t="s">
        <v>96</v>
      </c>
      <c r="D11" s="37"/>
      <c r="E11" s="38"/>
      <c r="F11" s="83"/>
      <c r="G11" s="88"/>
      <c r="H11" s="39"/>
    </row>
    <row r="12" spans="1:8" s="27" customFormat="1" x14ac:dyDescent="0.2">
      <c r="A12" s="24"/>
      <c r="B12" s="40"/>
      <c r="C12" s="89"/>
      <c r="D12" s="90"/>
      <c r="E12" s="91"/>
      <c r="F12" s="92"/>
      <c r="G12" s="93"/>
      <c r="H12" s="41"/>
    </row>
    <row r="13" spans="1:8" s="27" customFormat="1" x14ac:dyDescent="0.2">
      <c r="A13" s="24"/>
      <c r="B13" s="40"/>
      <c r="C13" s="89"/>
      <c r="D13" s="90"/>
      <c r="E13" s="91"/>
      <c r="F13" s="92"/>
      <c r="G13" s="93"/>
      <c r="H13" s="41"/>
    </row>
    <row r="14" spans="1:8" s="27" customFormat="1" ht="51" x14ac:dyDescent="0.35">
      <c r="A14" s="24"/>
      <c r="B14" s="42" t="s">
        <v>13</v>
      </c>
      <c r="C14" s="43"/>
      <c r="D14" s="21" t="s">
        <v>14</v>
      </c>
      <c r="E14" s="21" t="s">
        <v>15</v>
      </c>
      <c r="F14" s="82" t="s">
        <v>7</v>
      </c>
      <c r="G14" s="83"/>
      <c r="H14" s="22" t="s">
        <v>16</v>
      </c>
    </row>
    <row r="15" spans="1:8" s="27" customFormat="1" x14ac:dyDescent="0.2">
      <c r="A15" s="24"/>
      <c r="B15" s="40"/>
      <c r="C15" s="89"/>
      <c r="D15" s="90"/>
      <c r="E15" s="90"/>
      <c r="F15" s="86"/>
      <c r="G15" s="87"/>
      <c r="H15" s="26"/>
    </row>
    <row r="16" spans="1:8" s="48" customFormat="1" ht="19" x14ac:dyDescent="0.35">
      <c r="A16" s="44"/>
      <c r="B16" s="45" t="s">
        <v>67</v>
      </c>
      <c r="C16" s="28"/>
      <c r="D16" s="46"/>
      <c r="E16" s="46"/>
      <c r="F16" s="47"/>
      <c r="G16" s="94"/>
      <c r="H16" s="52"/>
    </row>
    <row r="17" spans="1:8" s="48" customFormat="1" ht="19" x14ac:dyDescent="0.35">
      <c r="A17" s="44"/>
      <c r="B17" s="49" t="s">
        <v>17</v>
      </c>
      <c r="C17" s="32" t="s">
        <v>18</v>
      </c>
      <c r="D17" s="50">
        <v>27</v>
      </c>
      <c r="E17" s="51"/>
      <c r="F17" s="47"/>
      <c r="G17" s="94"/>
      <c r="H17" s="97">
        <f>E17*D17</f>
        <v>0</v>
      </c>
    </row>
    <row r="18" spans="1:8" s="48" customFormat="1" ht="19" x14ac:dyDescent="0.35">
      <c r="A18" s="44"/>
      <c r="B18" s="49"/>
      <c r="C18" s="32"/>
      <c r="D18" s="50"/>
      <c r="E18" s="50"/>
      <c r="F18" s="47"/>
      <c r="G18" s="94"/>
      <c r="H18" s="52"/>
    </row>
    <row r="19" spans="1:8" s="48" customFormat="1" ht="19" x14ac:dyDescent="0.35">
      <c r="A19" s="44"/>
      <c r="B19" s="49" t="s">
        <v>20</v>
      </c>
      <c r="C19" s="32" t="s">
        <v>19</v>
      </c>
      <c r="D19" s="75" t="s">
        <v>73</v>
      </c>
      <c r="E19" s="50"/>
      <c r="F19" s="47"/>
      <c r="G19" s="94"/>
      <c r="H19" s="52"/>
    </row>
    <row r="20" spans="1:8" s="48" customFormat="1" ht="19" x14ac:dyDescent="0.35">
      <c r="A20" s="44"/>
      <c r="B20" s="49" t="s">
        <v>22</v>
      </c>
      <c r="C20" s="32"/>
      <c r="D20" s="51"/>
      <c r="E20" s="51"/>
      <c r="F20" s="47"/>
      <c r="G20" s="94"/>
      <c r="H20" s="97">
        <f>E20*D20</f>
        <v>0</v>
      </c>
    </row>
    <row r="21" spans="1:8" s="48" customFormat="1" ht="19" x14ac:dyDescent="0.35">
      <c r="A21" s="44"/>
      <c r="B21" s="49" t="s">
        <v>23</v>
      </c>
      <c r="C21" s="32"/>
      <c r="D21" s="51"/>
      <c r="E21" s="51"/>
      <c r="F21" s="47"/>
      <c r="G21" s="94"/>
      <c r="H21" s="97">
        <f>E21*D21</f>
        <v>0</v>
      </c>
    </row>
    <row r="22" spans="1:8" s="48" customFormat="1" ht="19" x14ac:dyDescent="0.35">
      <c r="A22" s="44"/>
      <c r="B22" s="49" t="s">
        <v>24</v>
      </c>
      <c r="C22" s="32"/>
      <c r="D22" s="51"/>
      <c r="E22" s="51"/>
      <c r="F22" s="47"/>
      <c r="G22" s="94"/>
      <c r="H22" s="97">
        <f>E22*D22</f>
        <v>0</v>
      </c>
    </row>
    <row r="23" spans="1:8" s="48" customFormat="1" ht="19" x14ac:dyDescent="0.35">
      <c r="A23" s="44"/>
      <c r="B23" s="49" t="s">
        <v>25</v>
      </c>
      <c r="C23" s="32"/>
      <c r="D23" s="51"/>
      <c r="E23" s="51"/>
      <c r="F23" s="47"/>
      <c r="G23" s="94"/>
      <c r="H23" s="97">
        <f>E23*D23</f>
        <v>0</v>
      </c>
    </row>
    <row r="24" spans="1:8" s="48" customFormat="1" ht="19" x14ac:dyDescent="0.35">
      <c r="A24" s="44"/>
      <c r="B24" s="49"/>
      <c r="C24" s="32"/>
      <c r="D24" s="32"/>
      <c r="E24" s="32"/>
      <c r="F24" s="47"/>
      <c r="G24" s="94"/>
      <c r="H24" s="52"/>
    </row>
    <row r="25" spans="1:8" s="48" customFormat="1" ht="19" x14ac:dyDescent="0.35">
      <c r="A25" s="44"/>
      <c r="B25" s="49" t="s">
        <v>26</v>
      </c>
      <c r="C25" s="32"/>
      <c r="D25" s="50">
        <v>4</v>
      </c>
      <c r="E25" s="51"/>
      <c r="F25" s="47"/>
      <c r="G25" s="94"/>
      <c r="H25" s="97">
        <f>E25*D25</f>
        <v>0</v>
      </c>
    </row>
    <row r="26" spans="1:8" s="48" customFormat="1" ht="19" x14ac:dyDescent="0.35">
      <c r="A26" s="44"/>
      <c r="B26" s="49"/>
      <c r="C26" s="53"/>
      <c r="D26" s="50"/>
      <c r="E26" s="50"/>
      <c r="F26" s="47"/>
      <c r="G26" s="94"/>
      <c r="H26" s="52"/>
    </row>
    <row r="27" spans="1:8" s="48" customFormat="1" ht="19" x14ac:dyDescent="0.35">
      <c r="A27" s="44"/>
      <c r="B27" s="49" t="s">
        <v>27</v>
      </c>
      <c r="C27" s="32" t="s">
        <v>21</v>
      </c>
      <c r="D27" s="75" t="s">
        <v>69</v>
      </c>
      <c r="E27" s="50"/>
      <c r="F27" s="47"/>
      <c r="G27" s="94"/>
      <c r="H27" s="52"/>
    </row>
    <row r="28" spans="1:8" s="48" customFormat="1" ht="19" x14ac:dyDescent="0.35">
      <c r="A28" s="44"/>
      <c r="B28" s="49" t="s">
        <v>22</v>
      </c>
      <c r="C28" s="53"/>
      <c r="D28" s="51"/>
      <c r="E28" s="51"/>
      <c r="F28" s="47"/>
      <c r="G28" s="94"/>
      <c r="H28" s="97">
        <f>E28*D28</f>
        <v>0</v>
      </c>
    </row>
    <row r="29" spans="1:8" s="48" customFormat="1" ht="19" x14ac:dyDescent="0.35">
      <c r="A29" s="44"/>
      <c r="B29" s="49" t="s">
        <v>23</v>
      </c>
      <c r="C29" s="53"/>
      <c r="D29" s="51"/>
      <c r="E29" s="51"/>
      <c r="F29" s="47"/>
      <c r="G29" s="94"/>
      <c r="H29" s="97">
        <f>E29*D29</f>
        <v>0</v>
      </c>
    </row>
    <row r="30" spans="1:8" s="48" customFormat="1" ht="19" x14ac:dyDescent="0.35">
      <c r="A30" s="44"/>
      <c r="B30" s="49" t="s">
        <v>29</v>
      </c>
      <c r="C30" s="53"/>
      <c r="D30" s="51"/>
      <c r="E30" s="51"/>
      <c r="F30" s="47"/>
      <c r="G30" s="94"/>
      <c r="H30" s="97">
        <f>E30*D30</f>
        <v>0</v>
      </c>
    </row>
    <row r="31" spans="1:8" s="48" customFormat="1" ht="19" x14ac:dyDescent="0.35">
      <c r="A31" s="44"/>
      <c r="B31" s="49"/>
      <c r="C31" s="53"/>
      <c r="D31" s="53"/>
      <c r="E31" s="53"/>
      <c r="F31" s="47"/>
      <c r="G31" s="94"/>
      <c r="H31" s="52"/>
    </row>
    <row r="32" spans="1:8" s="48" customFormat="1" ht="19" x14ac:dyDescent="0.35">
      <c r="A32" s="44"/>
      <c r="B32" s="49" t="s">
        <v>91</v>
      </c>
      <c r="C32" s="32" t="s">
        <v>28</v>
      </c>
      <c r="D32" s="75" t="s">
        <v>70</v>
      </c>
      <c r="E32" s="50"/>
      <c r="F32" s="47"/>
      <c r="G32" s="94"/>
      <c r="H32" s="52"/>
    </row>
    <row r="33" spans="1:8" s="48" customFormat="1" ht="19" x14ac:dyDescent="0.35">
      <c r="A33" s="44"/>
      <c r="B33" s="49" t="s">
        <v>31</v>
      </c>
      <c r="C33" s="32"/>
      <c r="D33" s="51"/>
      <c r="E33" s="51"/>
      <c r="F33" s="47"/>
      <c r="G33" s="94"/>
      <c r="H33" s="97">
        <f>E33*D33</f>
        <v>0</v>
      </c>
    </row>
    <row r="34" spans="1:8" s="48" customFormat="1" ht="19" x14ac:dyDescent="0.35">
      <c r="A34" s="44"/>
      <c r="B34" s="49" t="s">
        <v>32</v>
      </c>
      <c r="C34" s="32"/>
      <c r="D34" s="51"/>
      <c r="E34" s="51"/>
      <c r="F34" s="47"/>
      <c r="G34" s="94"/>
      <c r="H34" s="97">
        <f>E34*D34</f>
        <v>0</v>
      </c>
    </row>
    <row r="35" spans="1:8" s="48" customFormat="1" ht="19" x14ac:dyDescent="0.35">
      <c r="A35" s="44"/>
      <c r="B35" s="49" t="s">
        <v>22</v>
      </c>
      <c r="C35" s="32"/>
      <c r="D35" s="51"/>
      <c r="E35" s="51"/>
      <c r="F35" s="47"/>
      <c r="G35" s="94"/>
      <c r="H35" s="97">
        <f>E35*D35</f>
        <v>0</v>
      </c>
    </row>
    <row r="36" spans="1:8" s="48" customFormat="1" ht="19" x14ac:dyDescent="0.35">
      <c r="A36" s="44"/>
      <c r="B36" s="49" t="s">
        <v>23</v>
      </c>
      <c r="C36" s="32"/>
      <c r="D36" s="51"/>
      <c r="E36" s="51"/>
      <c r="F36" s="47"/>
      <c r="G36" s="94"/>
      <c r="H36" s="97">
        <f>E36*D36</f>
        <v>0</v>
      </c>
    </row>
    <row r="37" spans="1:8" s="48" customFormat="1" ht="19" x14ac:dyDescent="0.35">
      <c r="A37" s="44"/>
      <c r="B37" s="54" t="s">
        <v>29</v>
      </c>
      <c r="C37" s="36"/>
      <c r="D37" s="55"/>
      <c r="E37" s="55"/>
      <c r="F37" s="47"/>
      <c r="G37" s="94"/>
      <c r="H37" s="97">
        <f>E37*D37</f>
        <v>0</v>
      </c>
    </row>
    <row r="38" spans="1:8" s="48" customFormat="1" ht="19" x14ac:dyDescent="0.35">
      <c r="A38" s="44"/>
      <c r="B38" s="40"/>
      <c r="C38" s="89"/>
      <c r="D38" s="90"/>
      <c r="E38" s="90"/>
      <c r="F38" s="56"/>
      <c r="G38" s="95"/>
      <c r="H38" s="57"/>
    </row>
    <row r="39" spans="1:8" s="63" customFormat="1" ht="20" customHeight="1" thickBot="1" x14ac:dyDescent="0.25">
      <c r="A39" s="58"/>
      <c r="B39" s="59" t="s">
        <v>33</v>
      </c>
      <c r="C39" s="60"/>
      <c r="D39" s="61"/>
      <c r="E39" s="61"/>
      <c r="F39" s="62"/>
      <c r="G39" s="62"/>
      <c r="H39" s="96">
        <f>SUM(H17:H37)</f>
        <v>0</v>
      </c>
    </row>
    <row r="40" spans="1:8" ht="17" thickBot="1" x14ac:dyDescent="0.25">
      <c r="B40" s="14"/>
      <c r="C40" s="14"/>
    </row>
    <row r="41" spans="1:8" ht="28" x14ac:dyDescent="0.5">
      <c r="B41" s="102" t="s">
        <v>34</v>
      </c>
      <c r="C41" s="103"/>
      <c r="D41" s="103"/>
      <c r="E41" s="104"/>
      <c r="F41" s="105"/>
      <c r="G41" s="106"/>
      <c r="H41" s="107" t="s">
        <v>35</v>
      </c>
    </row>
    <row r="42" spans="1:8" x14ac:dyDescent="0.2">
      <c r="B42" s="13" t="s">
        <v>2</v>
      </c>
      <c r="C42" s="78"/>
      <c r="D42" s="79"/>
      <c r="E42" s="79"/>
      <c r="F42" s="80"/>
      <c r="G42" s="81"/>
      <c r="H42" s="16"/>
    </row>
    <row r="43" spans="1:8" s="63" customFormat="1" ht="38" customHeight="1" x14ac:dyDescent="0.2">
      <c r="A43" s="58"/>
      <c r="B43" s="66" t="s">
        <v>79</v>
      </c>
      <c r="C43" s="67" t="s">
        <v>30</v>
      </c>
      <c r="D43" s="111"/>
      <c r="E43" s="111"/>
      <c r="F43" s="112"/>
      <c r="G43" s="112"/>
      <c r="H43" s="110"/>
    </row>
    <row r="44" spans="1:8" s="63" customFormat="1" ht="38" customHeight="1" x14ac:dyDescent="0.2">
      <c r="A44" s="58"/>
      <c r="B44" s="66" t="s">
        <v>80</v>
      </c>
      <c r="C44" s="67" t="s">
        <v>36</v>
      </c>
      <c r="D44" s="101"/>
      <c r="E44" s="101"/>
      <c r="F44" s="98"/>
      <c r="G44" s="98"/>
      <c r="H44" s="110"/>
    </row>
    <row r="45" spans="1:8" s="63" customFormat="1" ht="38" customHeight="1" thickBot="1" x14ac:dyDescent="0.25">
      <c r="A45" s="58"/>
      <c r="B45" s="64" t="s">
        <v>81</v>
      </c>
      <c r="C45" s="65" t="s">
        <v>40</v>
      </c>
      <c r="D45" s="108"/>
      <c r="E45" s="108"/>
      <c r="F45" s="109"/>
      <c r="G45" s="109"/>
      <c r="H45" s="96">
        <f>H43+H44</f>
        <v>0</v>
      </c>
    </row>
    <row r="46" spans="1:8" ht="17" thickBot="1" x14ac:dyDescent="0.25">
      <c r="B46" s="14"/>
      <c r="C46" s="14"/>
    </row>
    <row r="47" spans="1:8" ht="28" x14ac:dyDescent="0.5">
      <c r="B47" s="5" t="s">
        <v>37</v>
      </c>
      <c r="C47" s="7"/>
      <c r="D47" s="7"/>
      <c r="E47" s="6"/>
      <c r="F47" s="9"/>
      <c r="G47" s="10"/>
      <c r="H47" s="11" t="s">
        <v>38</v>
      </c>
    </row>
    <row r="48" spans="1:8" x14ac:dyDescent="0.2">
      <c r="B48" s="13" t="s">
        <v>2</v>
      </c>
      <c r="C48" s="14"/>
      <c r="D48" s="15"/>
      <c r="E48" s="15"/>
      <c r="F48"/>
      <c r="H48" s="16"/>
    </row>
    <row r="49" spans="1:8" ht="38" customHeight="1" x14ac:dyDescent="0.2">
      <c r="B49" s="66" t="s">
        <v>39</v>
      </c>
      <c r="C49" s="67" t="s">
        <v>82</v>
      </c>
      <c r="D49" s="113">
        <f>D22+D23+D30+D37</f>
        <v>0</v>
      </c>
      <c r="E49" s="114"/>
      <c r="F49" s="114"/>
      <c r="G49" s="114"/>
      <c r="H49" s="115"/>
    </row>
    <row r="50" spans="1:8" ht="38" customHeight="1" thickBot="1" x14ac:dyDescent="0.25">
      <c r="B50" s="64" t="s">
        <v>41</v>
      </c>
      <c r="C50" s="65" t="s">
        <v>83</v>
      </c>
      <c r="D50" s="116"/>
      <c r="E50" s="117"/>
      <c r="F50" s="117"/>
      <c r="G50" s="117"/>
      <c r="H50" s="118"/>
    </row>
    <row r="51" spans="1:8" x14ac:dyDescent="0.2">
      <c r="B51" s="14"/>
      <c r="C51" s="14"/>
    </row>
    <row r="52" spans="1:8" x14ac:dyDescent="0.2">
      <c r="B52" s="68" t="s">
        <v>42</v>
      </c>
      <c r="C52" s="68"/>
    </row>
    <row r="53" spans="1:8" x14ac:dyDescent="0.2">
      <c r="B53" s="14"/>
      <c r="C53" s="14"/>
      <c r="D53" s="3"/>
      <c r="E53" s="3"/>
    </row>
    <row r="54" spans="1:8" ht="19" x14ac:dyDescent="0.25">
      <c r="B54" s="69" t="s">
        <v>4</v>
      </c>
      <c r="C54" s="14"/>
      <c r="D54" s="3"/>
      <c r="E54" s="3"/>
    </row>
    <row r="55" spans="1:8" x14ac:dyDescent="0.2">
      <c r="B55" s="99"/>
      <c r="C55" s="99"/>
      <c r="D55" s="99"/>
      <c r="E55" s="99"/>
      <c r="F55" s="99"/>
      <c r="G55" s="99"/>
      <c r="H55" s="99"/>
    </row>
    <row r="56" spans="1:8" x14ac:dyDescent="0.2">
      <c r="A56" s="1" t="s">
        <v>43</v>
      </c>
      <c r="B56" s="100" t="s">
        <v>104</v>
      </c>
      <c r="C56" s="100"/>
      <c r="D56" s="99"/>
      <c r="E56" s="99"/>
      <c r="F56" s="99"/>
      <c r="G56" s="99"/>
      <c r="H56" s="99"/>
    </row>
    <row r="57" spans="1:8" x14ac:dyDescent="0.2">
      <c r="A57" s="1" t="s">
        <v>44</v>
      </c>
      <c r="B57" s="100" t="s">
        <v>105</v>
      </c>
      <c r="C57" s="100"/>
      <c r="D57" s="99"/>
      <c r="E57" s="99"/>
      <c r="F57" s="99"/>
      <c r="G57" s="99"/>
      <c r="H57" s="99"/>
    </row>
    <row r="58" spans="1:8" x14ac:dyDescent="0.2">
      <c r="A58" s="1" t="s">
        <v>45</v>
      </c>
      <c r="B58" s="100" t="s">
        <v>66</v>
      </c>
      <c r="C58" s="100"/>
      <c r="D58" s="99"/>
      <c r="E58" s="99"/>
      <c r="F58" s="99"/>
      <c r="G58" s="99"/>
      <c r="H58" s="99"/>
    </row>
    <row r="59" spans="1:8" x14ac:dyDescent="0.2">
      <c r="A59" s="1" t="s">
        <v>46</v>
      </c>
      <c r="B59" s="100" t="s">
        <v>71</v>
      </c>
      <c r="C59" s="100"/>
      <c r="D59" s="99"/>
      <c r="E59" s="99"/>
      <c r="F59" s="99"/>
      <c r="G59" s="99"/>
      <c r="H59" s="99"/>
    </row>
    <row r="60" spans="1:8" x14ac:dyDescent="0.2">
      <c r="A60" s="1" t="s">
        <v>100</v>
      </c>
      <c r="B60" s="100" t="s">
        <v>101</v>
      </c>
      <c r="C60" s="100"/>
      <c r="D60" s="99"/>
      <c r="E60" s="99"/>
      <c r="F60" s="99"/>
      <c r="G60" s="99"/>
      <c r="H60" s="99"/>
    </row>
    <row r="61" spans="1:8" x14ac:dyDescent="0.2">
      <c r="A61" s="1" t="s">
        <v>99</v>
      </c>
      <c r="B61" s="100" t="s">
        <v>102</v>
      </c>
      <c r="C61" s="100"/>
      <c r="D61" s="99"/>
      <c r="E61" s="99"/>
      <c r="F61" s="99"/>
      <c r="G61" s="99"/>
      <c r="H61" s="99"/>
    </row>
    <row r="62" spans="1:8" x14ac:dyDescent="0.2">
      <c r="A62" s="1" t="s">
        <v>47</v>
      </c>
      <c r="B62" s="100" t="s">
        <v>68</v>
      </c>
      <c r="C62" s="100"/>
      <c r="D62" s="99"/>
      <c r="E62" s="99"/>
      <c r="F62" s="99"/>
      <c r="G62" s="99"/>
      <c r="H62" s="99"/>
    </row>
    <row r="63" spans="1:8" x14ac:dyDescent="0.2">
      <c r="B63" s="100" t="s">
        <v>49</v>
      </c>
      <c r="C63" s="100"/>
      <c r="D63" s="99"/>
      <c r="E63" s="99"/>
      <c r="F63" s="99"/>
      <c r="G63" s="99"/>
      <c r="H63" s="99"/>
    </row>
    <row r="64" spans="1:8" x14ac:dyDescent="0.2">
      <c r="B64" s="100" t="s">
        <v>90</v>
      </c>
      <c r="C64" s="100"/>
      <c r="D64" s="99"/>
      <c r="E64" s="99"/>
      <c r="F64" s="99"/>
      <c r="G64" s="99"/>
      <c r="H64" s="99"/>
    </row>
    <row r="65" spans="1:8" x14ac:dyDescent="0.2">
      <c r="A65" s="1" t="s">
        <v>48</v>
      </c>
      <c r="B65" s="100" t="s">
        <v>106</v>
      </c>
      <c r="C65" s="100"/>
      <c r="D65" s="99"/>
      <c r="E65" s="99"/>
      <c r="F65" s="99"/>
      <c r="G65" s="99"/>
      <c r="H65" s="99"/>
    </row>
    <row r="66" spans="1:8" x14ac:dyDescent="0.2">
      <c r="B66" s="100" t="s">
        <v>103</v>
      </c>
      <c r="C66" s="100"/>
      <c r="D66" s="99"/>
      <c r="E66" s="99"/>
      <c r="F66" s="99"/>
      <c r="G66" s="99"/>
      <c r="H66" s="99"/>
    </row>
    <row r="67" spans="1:8" x14ac:dyDescent="0.2">
      <c r="B67" s="100" t="s">
        <v>51</v>
      </c>
      <c r="C67" s="100"/>
      <c r="D67" s="99"/>
      <c r="E67" s="99"/>
      <c r="F67" s="99"/>
      <c r="G67" s="99"/>
      <c r="H67" s="99"/>
    </row>
    <row r="68" spans="1:8" x14ac:dyDescent="0.2">
      <c r="B68" s="100" t="s">
        <v>52</v>
      </c>
      <c r="C68" s="100"/>
      <c r="D68" s="99"/>
      <c r="E68" s="99"/>
      <c r="F68" s="99"/>
      <c r="G68" s="99"/>
      <c r="H68" s="99"/>
    </row>
    <row r="69" spans="1:8" x14ac:dyDescent="0.2">
      <c r="B69" s="100" t="s">
        <v>53</v>
      </c>
      <c r="C69" s="100"/>
      <c r="D69" s="99"/>
      <c r="E69" s="99"/>
      <c r="F69" s="99"/>
      <c r="G69" s="99"/>
      <c r="H69" s="99"/>
    </row>
    <row r="70" spans="1:8" x14ac:dyDescent="0.2">
      <c r="B70" s="100" t="s">
        <v>54</v>
      </c>
      <c r="C70" s="100"/>
      <c r="D70" s="99"/>
      <c r="E70" s="99"/>
      <c r="F70" s="99"/>
      <c r="G70" s="99"/>
      <c r="H70" s="99"/>
    </row>
    <row r="71" spans="1:8" x14ac:dyDescent="0.2">
      <c r="B71" s="100" t="s">
        <v>55</v>
      </c>
      <c r="C71" s="100"/>
      <c r="D71" s="99"/>
      <c r="E71" s="99"/>
      <c r="F71" s="99"/>
      <c r="G71" s="99"/>
      <c r="H71" s="99"/>
    </row>
    <row r="72" spans="1:8" x14ac:dyDescent="0.2">
      <c r="B72" s="100" t="s">
        <v>72</v>
      </c>
      <c r="C72" s="100"/>
      <c r="D72" s="99"/>
      <c r="E72" s="99"/>
      <c r="F72" s="99"/>
      <c r="G72" s="99"/>
      <c r="H72" s="99"/>
    </row>
    <row r="73" spans="1:8" x14ac:dyDescent="0.2">
      <c r="B73" s="100" t="s">
        <v>98</v>
      </c>
      <c r="C73" s="100"/>
      <c r="D73" s="99"/>
      <c r="E73" s="99"/>
      <c r="F73" s="99"/>
      <c r="G73" s="99"/>
      <c r="H73" s="99"/>
    </row>
    <row r="74" spans="1:8" x14ac:dyDescent="0.2">
      <c r="A74" s="1" t="s">
        <v>50</v>
      </c>
      <c r="B74" s="100" t="s">
        <v>74</v>
      </c>
      <c r="C74" s="100"/>
      <c r="D74" s="99"/>
      <c r="E74" s="99"/>
      <c r="F74" s="99"/>
      <c r="G74" s="99"/>
      <c r="H74" s="99"/>
    </row>
    <row r="75" spans="1:8" x14ac:dyDescent="0.2">
      <c r="B75" s="100" t="s">
        <v>57</v>
      </c>
      <c r="C75" s="100"/>
      <c r="D75" s="99"/>
      <c r="E75" s="99"/>
      <c r="F75" s="99"/>
      <c r="G75" s="99"/>
      <c r="H75" s="99"/>
    </row>
    <row r="76" spans="1:8" x14ac:dyDescent="0.2">
      <c r="B76" s="100" t="s">
        <v>75</v>
      </c>
      <c r="C76" s="100"/>
      <c r="D76" s="99"/>
      <c r="E76" s="99"/>
      <c r="F76" s="99"/>
      <c r="G76" s="99"/>
      <c r="H76" s="99"/>
    </row>
    <row r="77" spans="1:8" x14ac:dyDescent="0.2">
      <c r="B77" s="100" t="s">
        <v>78</v>
      </c>
      <c r="C77" s="100"/>
      <c r="D77" s="99"/>
      <c r="E77" s="99"/>
      <c r="F77" s="99"/>
      <c r="G77" s="99"/>
      <c r="H77" s="99"/>
    </row>
    <row r="78" spans="1:8" x14ac:dyDescent="0.2">
      <c r="A78" s="1" t="s">
        <v>56</v>
      </c>
      <c r="B78" s="100" t="s">
        <v>77</v>
      </c>
      <c r="C78" s="100"/>
      <c r="D78" s="99"/>
      <c r="E78" s="99"/>
      <c r="F78" s="99"/>
      <c r="G78" s="99"/>
      <c r="H78" s="99"/>
    </row>
    <row r="79" spans="1:8" x14ac:dyDescent="0.2">
      <c r="B79" s="100" t="s">
        <v>92</v>
      </c>
      <c r="C79" s="100"/>
      <c r="D79" s="99"/>
      <c r="E79" s="99"/>
      <c r="F79" s="99"/>
      <c r="G79" s="99"/>
      <c r="H79" s="99"/>
    </row>
    <row r="80" spans="1:8" x14ac:dyDescent="0.2">
      <c r="A80" s="1" t="s">
        <v>58</v>
      </c>
      <c r="B80" s="100" t="s">
        <v>97</v>
      </c>
      <c r="C80" s="100"/>
      <c r="D80" s="99"/>
      <c r="E80" s="99"/>
      <c r="F80" s="99"/>
      <c r="G80" s="99"/>
      <c r="H80" s="99"/>
    </row>
    <row r="81" spans="1:8" x14ac:dyDescent="0.2">
      <c r="B81" s="100" t="s">
        <v>86</v>
      </c>
      <c r="C81" s="100"/>
      <c r="D81" s="99"/>
      <c r="E81" s="99"/>
      <c r="F81" s="99"/>
      <c r="G81" s="99"/>
      <c r="H81" s="99"/>
    </row>
    <row r="82" spans="1:8" x14ac:dyDescent="0.2">
      <c r="B82" s="100" t="s">
        <v>87</v>
      </c>
      <c r="C82" s="100"/>
      <c r="D82" s="99"/>
      <c r="E82" s="99"/>
      <c r="F82" s="99"/>
      <c r="G82" s="99"/>
      <c r="H82" s="99"/>
    </row>
    <row r="83" spans="1:8" x14ac:dyDescent="0.2">
      <c r="A83" s="1" t="s">
        <v>59</v>
      </c>
      <c r="B83" s="100" t="s">
        <v>97</v>
      </c>
      <c r="C83" s="100"/>
      <c r="D83" s="99"/>
      <c r="E83" s="99"/>
      <c r="F83" s="99"/>
      <c r="G83" s="99"/>
      <c r="H83" s="99"/>
    </row>
    <row r="84" spans="1:8" x14ac:dyDescent="0.2">
      <c r="B84" s="100" t="s">
        <v>88</v>
      </c>
      <c r="C84" s="100"/>
      <c r="D84" s="99"/>
      <c r="E84" s="99"/>
      <c r="F84" s="99"/>
      <c r="G84" s="99"/>
      <c r="H84" s="99"/>
    </row>
    <row r="85" spans="1:8" x14ac:dyDescent="0.2">
      <c r="A85" s="1" t="s">
        <v>60</v>
      </c>
      <c r="B85" s="100" t="s">
        <v>89</v>
      </c>
      <c r="C85" s="100"/>
      <c r="D85" s="99"/>
      <c r="E85" s="99"/>
      <c r="F85" s="99"/>
      <c r="G85" s="99"/>
      <c r="H85" s="99"/>
    </row>
    <row r="86" spans="1:8" x14ac:dyDescent="0.2">
      <c r="A86" s="70" t="s">
        <v>84</v>
      </c>
      <c r="B86" s="100" t="s">
        <v>76</v>
      </c>
      <c r="C86" s="100"/>
      <c r="D86" s="99"/>
      <c r="E86" s="99"/>
      <c r="F86" s="99"/>
      <c r="G86" s="99"/>
      <c r="H86" s="99"/>
    </row>
    <row r="87" spans="1:8" x14ac:dyDescent="0.2">
      <c r="A87" s="70" t="s">
        <v>85</v>
      </c>
      <c r="B87" s="100" t="s">
        <v>61</v>
      </c>
      <c r="C87" s="100"/>
      <c r="D87" s="99"/>
      <c r="E87" s="99"/>
      <c r="F87" s="99"/>
      <c r="G87" s="99"/>
      <c r="H87" s="99"/>
    </row>
    <row r="88" spans="1:8" x14ac:dyDescent="0.2">
      <c r="B88" s="68"/>
      <c r="C88" s="68"/>
      <c r="D88" s="3"/>
      <c r="E88" s="3"/>
    </row>
    <row r="89" spans="1:8" x14ac:dyDescent="0.2">
      <c r="B89" s="71" t="s">
        <v>62</v>
      </c>
      <c r="C89" s="71"/>
    </row>
    <row r="91" spans="1:8" x14ac:dyDescent="0.2">
      <c r="B91" s="71" t="s">
        <v>63</v>
      </c>
    </row>
    <row r="92" spans="1:8" x14ac:dyDescent="0.2">
      <c r="B92" s="71" t="s">
        <v>64</v>
      </c>
    </row>
  </sheetData>
  <sheetProtection algorithmName="SHA-512" hashValue="yCPk3arLLiJAiHnuSw687mZEzDoLOKiFQe63VkXk32WkVoDZA5Fy1mUE0THHLkiX3KAXNxakZm997VIeTve1fg==" saltValue="Utz4HvP04Gy+YKtC96zErA==" spinCount="100000" sheet="1" objects="1" scenarios="1"/>
  <mergeCells count="2">
    <mergeCell ref="D49:H49"/>
    <mergeCell ref="D50:H50"/>
  </mergeCells>
  <pageMargins left="0.7" right="0.7" top="0.75" bottom="0.75" header="0.3" footer="0.3"/>
  <pageSetup paperSize="9" scale="4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2020-03-30T10:09:11Z</cp:lastPrinted>
  <dcterms:created xsi:type="dcterms:W3CDTF">2020-03-02T16:18:58Z</dcterms:created>
  <dcterms:modified xsi:type="dcterms:W3CDTF">2021-05-10T07:28:18Z</dcterms:modified>
</cp:coreProperties>
</file>